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588.30057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D21" i="3" l="1"/>
  <c r="E21" i="3"/>
  <c r="E17" i="3"/>
  <c r="D17" i="3"/>
  <c r="E22" i="3" l="1"/>
  <c r="E19" i="3"/>
  <c r="D22" i="3"/>
  <c r="J21" i="3" l="1"/>
  <c r="J23" i="3"/>
  <c r="E23" i="3" l="1"/>
  <c r="D23" i="3"/>
  <c r="E20" i="3"/>
  <c r="D20" i="3"/>
  <c r="E18" i="3"/>
  <c r="D18" i="3"/>
  <c r="J16" i="3" l="1"/>
  <c r="I23" i="3" l="1"/>
  <c r="I21" i="3"/>
  <c r="I18" i="3"/>
  <c r="I17" i="3"/>
  <c r="I16" i="3"/>
  <c r="C17" i="3" l="1"/>
  <c r="B17" i="3" s="1"/>
  <c r="C18" i="3"/>
  <c r="B18" i="3" s="1"/>
  <c r="C19" i="3"/>
  <c r="B19" i="3" s="1"/>
  <c r="C20" i="3"/>
  <c r="B20" i="3" s="1"/>
  <c r="C21" i="3"/>
  <c r="B21" i="3" s="1"/>
  <c r="C22" i="3"/>
  <c r="B22" i="3" s="1"/>
  <c r="C23" i="3"/>
  <c r="C16" i="3"/>
  <c r="B16" i="3" s="1"/>
  <c r="B23" i="3" l="1"/>
  <c r="C24" i="3"/>
  <c r="B24" i="3" s="1"/>
  <c r="D25" i="3"/>
  <c r="E25" i="3"/>
  <c r="F25" i="3"/>
  <c r="G25" i="3"/>
  <c r="H25" i="3"/>
  <c r="I25" i="3"/>
  <c r="J25" i="3"/>
  <c r="C25" i="3" l="1"/>
  <c r="B25" i="3"/>
</calcChain>
</file>

<file path=xl/sharedStrings.xml><?xml version="1.0" encoding="utf-8"?>
<sst xmlns="http://schemas.openxmlformats.org/spreadsheetml/2006/main" count="31" uniqueCount="29">
  <si>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</si>
  <si>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</si>
  <si>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</si>
  <si>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</si>
  <si>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</si>
  <si>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</si>
  <si>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</si>
  <si>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</si>
  <si>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</si>
  <si>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</si>
  <si>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</si>
  <si>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</si>
  <si>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</si>
  <si>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</si>
  <si>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</si>
  <si>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</si>
  <si>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</si>
  <si>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</si>
  <si>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</si>
  <si>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</si>
  <si>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реализацию проектов  инициативного бюджетирования «Народная инициатива»</t>
  </si>
  <si>
    <t>Распределение иных межбюджетных трансфертов бюджетам городских и сельских поселений района на 2021 год</t>
  </si>
  <si>
    <t>Приложение 28 к решению</t>
  </si>
  <si>
    <t>Думы района</t>
  </si>
  <si>
    <t>от 26.11.2020 № 559</t>
  </si>
  <si>
    <t>на финансовое обеспечение расходных обязательств по решению вопросов местного значения</t>
  </si>
  <si>
    <t xml:space="preserve">                                  Приложение 22 к решению</t>
  </si>
  <si>
    <t xml:space="preserve"> Думы района</t>
  </si>
  <si>
    <t xml:space="preserve"> от 04.02.2021 № 574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</si>
</sst>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7" fillId="0" borderId="0" xfId="4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3" fillId="0" borderId="0" xfId="4" applyFont="1" applyFill="1" applyAlignment="1">
      <alignment horizontal="right"/>
    </xf>
    <xf numFmtId="0" fontId="13" fillId="0" borderId="0" xfId="4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85" workbookViewId="0">
      <selection activeCell="I9" sqref="I9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7" width="16" style="1" customWidth="1"/>
    <col min="8" max="8" width="15" style="1" hidden="1" customWidth="1"/>
    <col min="9" max="9" width="16.85546875" style="1" customWidth="1"/>
    <col min="10" max="10" width="15.28515625" style="1" customWidth="1"/>
    <col min="11" max="11" width="12.42578125" style="1" customWidth="1"/>
    <col min="12" max="12" width="13.28515625" style="1" customWidth="1"/>
    <col min="13" max="16384" width="9.140625" style="1"/>
  </cols>
  <sheetData>
    <row r="1" spans="1:12" ht="18.75" x14ac:dyDescent="0.3">
      <c r="I1" s="27" t="s">
        <v>26</v>
      </c>
      <c r="J1" s="27"/>
    </row>
    <row r="2" spans="1:12" ht="18.75" x14ac:dyDescent="0.3">
      <c r="I2" s="28" t="s">
        <v>27</v>
      </c>
      <c r="J2" s="28"/>
    </row>
    <row r="3" spans="1:12" ht="18.75" x14ac:dyDescent="0.3">
      <c r="I3" s="28" t="s">
        <v>28</v>
      </c>
      <c r="J3" s="28"/>
    </row>
    <row r="5" spans="1:12" x14ac:dyDescent="0.25">
      <c r="I5" s="19" t="s">
        <v>22</v>
      </c>
      <c r="J5" s="19"/>
      <c r="K5" s="19"/>
    </row>
    <row r="6" spans="1:12" x14ac:dyDescent="0.25">
      <c r="I6" s="19" t="s">
        <v>23</v>
      </c>
      <c r="J6" s="19"/>
      <c r="K6" s="19"/>
    </row>
    <row r="7" spans="1:12" x14ac:dyDescent="0.25">
      <c r="I7" s="19" t="s">
        <v>24</v>
      </c>
      <c r="J7" s="19"/>
      <c r="K7" s="19"/>
    </row>
    <row r="8" spans="1:12" ht="18.75" customHeight="1" x14ac:dyDescent="0.25">
      <c r="A8" s="5"/>
      <c r="B8" s="5"/>
      <c r="C8" s="5"/>
      <c r="D8" s="5"/>
      <c r="E8" s="6"/>
      <c r="F8" s="6"/>
      <c r="G8" s="6"/>
      <c r="H8" s="6"/>
      <c r="I8" s="6"/>
      <c r="J8" s="6"/>
    </row>
    <row r="9" spans="1:12" ht="18.75" customHeight="1" x14ac:dyDescent="0.25">
      <c r="A9" s="5"/>
      <c r="B9" s="5"/>
      <c r="C9" s="5"/>
      <c r="D9" s="5"/>
      <c r="E9" s="6"/>
      <c r="F9" s="6"/>
      <c r="G9" s="6"/>
      <c r="H9" s="6"/>
      <c r="I9" s="6"/>
      <c r="J9" s="6"/>
    </row>
    <row r="10" spans="1:12" ht="31.5" customHeight="1" x14ac:dyDescent="0.25">
      <c r="A10" s="20" t="s">
        <v>21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2" ht="18.75" customHeight="1" x14ac:dyDescent="0.25">
      <c r="A11" s="7"/>
      <c r="B11" s="8"/>
      <c r="C11" s="8"/>
      <c r="D11" s="8"/>
      <c r="E11" s="8"/>
      <c r="F11" s="8"/>
      <c r="G11" s="8"/>
      <c r="H11" s="8"/>
      <c r="I11" s="2" t="s">
        <v>9</v>
      </c>
      <c r="J11" s="2" t="s">
        <v>9</v>
      </c>
    </row>
    <row r="12" spans="1:12" s="9" customFormat="1" ht="30.75" customHeight="1" x14ac:dyDescent="0.25">
      <c r="A12" s="22" t="s">
        <v>18</v>
      </c>
      <c r="B12" s="23" t="s">
        <v>15</v>
      </c>
      <c r="C12" s="22" t="s">
        <v>8</v>
      </c>
      <c r="D12" s="24"/>
      <c r="E12" s="24"/>
      <c r="F12" s="24"/>
      <c r="G12" s="24"/>
      <c r="H12" s="24"/>
      <c r="I12" s="24"/>
      <c r="J12" s="24"/>
    </row>
    <row r="13" spans="1:12" s="9" customFormat="1" ht="13.5" customHeight="1" x14ac:dyDescent="0.25">
      <c r="A13" s="22"/>
      <c r="B13" s="23"/>
      <c r="C13" s="24"/>
      <c r="D13" s="24"/>
      <c r="E13" s="24"/>
      <c r="F13" s="24"/>
      <c r="G13" s="24"/>
      <c r="H13" s="24"/>
      <c r="I13" s="24"/>
      <c r="J13" s="24"/>
    </row>
    <row r="14" spans="1:12" s="9" customFormat="1" ht="15.75" customHeight="1" x14ac:dyDescent="0.25">
      <c r="A14" s="22"/>
      <c r="B14" s="23"/>
      <c r="C14" s="22" t="s">
        <v>13</v>
      </c>
      <c r="D14" s="22" t="s">
        <v>8</v>
      </c>
      <c r="E14" s="24"/>
      <c r="F14" s="22" t="s">
        <v>14</v>
      </c>
      <c r="G14" s="22" t="s">
        <v>19</v>
      </c>
      <c r="H14" s="22" t="s">
        <v>20</v>
      </c>
      <c r="I14" s="22" t="s">
        <v>12</v>
      </c>
      <c r="J14" s="22" t="s">
        <v>25</v>
      </c>
    </row>
    <row r="15" spans="1:12" s="10" customFormat="1" ht="206.25" customHeight="1" x14ac:dyDescent="0.25">
      <c r="A15" s="22"/>
      <c r="B15" s="23"/>
      <c r="C15" s="22"/>
      <c r="D15" s="14" t="s">
        <v>10</v>
      </c>
      <c r="E15" s="14" t="s">
        <v>11</v>
      </c>
      <c r="F15" s="25"/>
      <c r="G15" s="26"/>
      <c r="H15" s="25"/>
      <c r="I15" s="25"/>
      <c r="J15" s="25"/>
    </row>
    <row r="16" spans="1:12" x14ac:dyDescent="0.25">
      <c r="A16" s="11" t="s">
        <v>0</v>
      </c>
      <c r="B16" s="16">
        <f>C16+F16+G16+H16+I16+J16</f>
        <v>89891.452000000005</v>
      </c>
      <c r="C16" s="16">
        <f>D16+E16</f>
        <v>9131.9</v>
      </c>
      <c r="D16" s="16"/>
      <c r="E16" s="16">
        <v>9131.9</v>
      </c>
      <c r="F16" s="16"/>
      <c r="G16" s="16"/>
      <c r="H16" s="16"/>
      <c r="I16" s="16">
        <f>6572.052+147.5</f>
        <v>6719.5519999999997</v>
      </c>
      <c r="J16" s="18">
        <f>9600+64440</f>
        <v>74040</v>
      </c>
      <c r="K16" s="3"/>
      <c r="L16" s="3"/>
    </row>
    <row r="17" spans="1:12" x14ac:dyDescent="0.25">
      <c r="A17" s="11" t="s">
        <v>1</v>
      </c>
      <c r="B17" s="16">
        <f t="shared" ref="B17:B24" si="0">C17+F17+G17+H17+I17+J17</f>
        <v>97311.126000000004</v>
      </c>
      <c r="C17" s="16">
        <f t="shared" ref="C17:C23" si="1">D17+E17</f>
        <v>94082.57</v>
      </c>
      <c r="D17" s="16">
        <f>73437.7+10797.8</f>
        <v>84235.5</v>
      </c>
      <c r="E17" s="16">
        <f>8087.5+1759.57</f>
        <v>9847.07</v>
      </c>
      <c r="F17" s="16"/>
      <c r="G17" s="16"/>
      <c r="H17" s="16"/>
      <c r="I17" s="16">
        <f>3156.556+72</f>
        <v>3228.556</v>
      </c>
      <c r="J17" s="17"/>
      <c r="K17" s="3"/>
      <c r="L17" s="3"/>
    </row>
    <row r="18" spans="1:12" x14ac:dyDescent="0.25">
      <c r="A18" s="11" t="s">
        <v>2</v>
      </c>
      <c r="B18" s="16">
        <f t="shared" si="0"/>
        <v>57271.817999999999</v>
      </c>
      <c r="C18" s="16">
        <f t="shared" si="1"/>
        <v>55373.747000000003</v>
      </c>
      <c r="D18" s="16">
        <f>28313.3+34.1</f>
        <v>28347.399999999998</v>
      </c>
      <c r="E18" s="16">
        <f>5685.147+21341.2</f>
        <v>27026.347000000002</v>
      </c>
      <c r="F18" s="16"/>
      <c r="G18" s="16"/>
      <c r="H18" s="16"/>
      <c r="I18" s="16">
        <f>1817.071+81</f>
        <v>1898.0709999999999</v>
      </c>
      <c r="J18" s="17"/>
      <c r="K18" s="3"/>
      <c r="L18" s="3"/>
    </row>
    <row r="19" spans="1:12" x14ac:dyDescent="0.25">
      <c r="A19" s="11" t="s">
        <v>3</v>
      </c>
      <c r="B19" s="16">
        <f t="shared" si="0"/>
        <v>73760.921999999991</v>
      </c>
      <c r="C19" s="16">
        <f t="shared" si="1"/>
        <v>70760.921999999991</v>
      </c>
      <c r="D19" s="16">
        <v>23431.599999999999</v>
      </c>
      <c r="E19" s="16">
        <f>12408.122+34921.2</f>
        <v>47329.322</v>
      </c>
      <c r="F19" s="16"/>
      <c r="G19" s="16">
        <v>3000</v>
      </c>
      <c r="H19" s="16"/>
      <c r="I19" s="16"/>
      <c r="J19" s="17"/>
      <c r="K19" s="3"/>
      <c r="L19" s="3"/>
    </row>
    <row r="20" spans="1:12" x14ac:dyDescent="0.25">
      <c r="A20" s="11" t="s">
        <v>4</v>
      </c>
      <c r="B20" s="16">
        <f t="shared" si="0"/>
        <v>134697.679</v>
      </c>
      <c r="C20" s="16">
        <f t="shared" si="1"/>
        <v>134697.679</v>
      </c>
      <c r="D20" s="16">
        <f>26655.8+22.75</f>
        <v>26678.55</v>
      </c>
      <c r="E20" s="16">
        <f>780.569+107238.56</f>
        <v>108019.129</v>
      </c>
      <c r="F20" s="16"/>
      <c r="G20" s="16"/>
      <c r="H20" s="16"/>
      <c r="I20" s="16"/>
      <c r="J20" s="17"/>
      <c r="K20" s="3"/>
      <c r="L20" s="3"/>
    </row>
    <row r="21" spans="1:12" x14ac:dyDescent="0.25">
      <c r="A21" s="11" t="s">
        <v>5</v>
      </c>
      <c r="B21" s="16">
        <f t="shared" si="0"/>
        <v>65100.351999999999</v>
      </c>
      <c r="C21" s="16">
        <f t="shared" si="1"/>
        <v>56294.597999999998</v>
      </c>
      <c r="D21" s="16">
        <f>25070.8+22.75+1574.48</f>
        <v>26668.03</v>
      </c>
      <c r="E21" s="16">
        <f>10090.728+19535.84</f>
        <v>29626.567999999999</v>
      </c>
      <c r="F21" s="16"/>
      <c r="G21" s="16">
        <v>5000</v>
      </c>
      <c r="H21" s="16"/>
      <c r="I21" s="16">
        <f>1806.634+81</f>
        <v>1887.634</v>
      </c>
      <c r="J21" s="18">
        <f>1918.12</f>
        <v>1918.12</v>
      </c>
      <c r="K21" s="3"/>
      <c r="L21" s="3"/>
    </row>
    <row r="22" spans="1:12" x14ac:dyDescent="0.25">
      <c r="A22" s="11" t="s">
        <v>6</v>
      </c>
      <c r="B22" s="16">
        <f t="shared" si="0"/>
        <v>213469.63899999997</v>
      </c>
      <c r="C22" s="16">
        <f t="shared" si="1"/>
        <v>213469.63899999997</v>
      </c>
      <c r="D22" s="16">
        <f>61723.3+136.5</f>
        <v>61859.8</v>
      </c>
      <c r="E22" s="16">
        <f>9004.379+142605.46</f>
        <v>151609.83899999998</v>
      </c>
      <c r="F22" s="16"/>
      <c r="G22" s="16"/>
      <c r="H22" s="16"/>
      <c r="I22" s="16"/>
      <c r="J22" s="17"/>
      <c r="K22" s="3"/>
      <c r="L22" s="3"/>
    </row>
    <row r="23" spans="1:12" x14ac:dyDescent="0.25">
      <c r="A23" s="11" t="s">
        <v>7</v>
      </c>
      <c r="B23" s="16">
        <f t="shared" si="0"/>
        <v>164674.617</v>
      </c>
      <c r="C23" s="16">
        <f t="shared" si="1"/>
        <v>154372.11199999999</v>
      </c>
      <c r="D23" s="16">
        <f>64951.8+68.26</f>
        <v>65020.060000000005</v>
      </c>
      <c r="E23" s="16">
        <f>31120.952+58231.1</f>
        <v>89352.051999999996</v>
      </c>
      <c r="F23" s="16"/>
      <c r="G23" s="16"/>
      <c r="H23" s="16"/>
      <c r="I23" s="16">
        <f>5314.565+99.1</f>
        <v>5413.665</v>
      </c>
      <c r="J23" s="18">
        <f>4888.84</f>
        <v>4888.84</v>
      </c>
      <c r="K23" s="3"/>
      <c r="L23" s="3"/>
    </row>
    <row r="24" spans="1:12" ht="16.5" customHeight="1" x14ac:dyDescent="0.25">
      <c r="A24" s="11" t="s">
        <v>17</v>
      </c>
      <c r="B24" s="16">
        <f t="shared" si="0"/>
        <v>3000</v>
      </c>
      <c r="C24" s="16">
        <f t="shared" ref="C24" si="2">D24+E24</f>
        <v>0</v>
      </c>
      <c r="D24" s="16"/>
      <c r="E24" s="16"/>
      <c r="F24" s="16">
        <v>3000</v>
      </c>
      <c r="G24" s="16"/>
      <c r="H24" s="16"/>
      <c r="I24" s="16"/>
      <c r="J24" s="17"/>
      <c r="K24" s="3"/>
      <c r="L24" s="3"/>
    </row>
    <row r="25" spans="1:12" s="4" customFormat="1" ht="17.25" customHeight="1" x14ac:dyDescent="0.25">
      <c r="A25" s="15" t="s">
        <v>16</v>
      </c>
      <c r="B25" s="17">
        <f t="shared" ref="B25:J25" si="3">SUM(B16:B24)</f>
        <v>899177.60499999986</v>
      </c>
      <c r="C25" s="17">
        <f t="shared" si="3"/>
        <v>788183.1669999999</v>
      </c>
      <c r="D25" s="17">
        <f t="shared" si="3"/>
        <v>316240.94</v>
      </c>
      <c r="E25" s="17">
        <f t="shared" si="3"/>
        <v>471942.22699999996</v>
      </c>
      <c r="F25" s="17">
        <f t="shared" si="3"/>
        <v>3000</v>
      </c>
      <c r="G25" s="17">
        <f t="shared" si="3"/>
        <v>8000</v>
      </c>
      <c r="H25" s="17">
        <f t="shared" si="3"/>
        <v>0</v>
      </c>
      <c r="I25" s="17">
        <f t="shared" si="3"/>
        <v>19147.477999999999</v>
      </c>
      <c r="J25" s="17">
        <f t="shared" si="3"/>
        <v>80846.959999999992</v>
      </c>
      <c r="K25" s="3"/>
      <c r="L25" s="3"/>
    </row>
    <row r="26" spans="1:12" x14ac:dyDescent="0.25">
      <c r="B26" s="2"/>
      <c r="C26" s="2"/>
      <c r="D26" s="2"/>
      <c r="E26" s="12"/>
      <c r="F26" s="12"/>
      <c r="G26" s="2"/>
      <c r="H26" s="2"/>
      <c r="I26" s="12"/>
      <c r="J26" s="12"/>
    </row>
    <row r="27" spans="1:12" x14ac:dyDescent="0.25">
      <c r="B27" s="2"/>
      <c r="C27" s="2"/>
      <c r="D27" s="2"/>
      <c r="E27" s="2"/>
      <c r="F27" s="2"/>
      <c r="G27" s="13"/>
      <c r="H27" s="2"/>
      <c r="I27" s="12"/>
      <c r="J27" s="12"/>
    </row>
    <row r="28" spans="1:12" x14ac:dyDescent="0.25">
      <c r="B28" s="2"/>
      <c r="C28" s="2"/>
      <c r="D28" s="2"/>
      <c r="E28" s="2"/>
      <c r="F28" s="2"/>
      <c r="G28" s="2"/>
      <c r="H28" s="2"/>
      <c r="I28" s="12"/>
      <c r="J28" s="12"/>
    </row>
    <row r="29" spans="1:12" x14ac:dyDescent="0.25">
      <c r="B29" s="2"/>
      <c r="C29" s="2"/>
      <c r="D29" s="2"/>
      <c r="E29" s="2"/>
      <c r="F29" s="2"/>
      <c r="G29" s="2"/>
      <c r="H29" s="2"/>
      <c r="I29" s="12"/>
      <c r="J29" s="12"/>
    </row>
  </sheetData>
  <mergeCells count="17">
    <mergeCell ref="I1:J1"/>
    <mergeCell ref="I2:J2"/>
    <mergeCell ref="I3:J3"/>
    <mergeCell ref="I5:K5"/>
    <mergeCell ref="I6:K6"/>
    <mergeCell ref="I7:K7"/>
    <mergeCell ref="A10:J10"/>
    <mergeCell ref="C14:C15"/>
    <mergeCell ref="B12:B15"/>
    <mergeCell ref="A12:A15"/>
    <mergeCell ref="D14:E14"/>
    <mergeCell ref="C12:J13"/>
    <mergeCell ref="F14:F15"/>
    <mergeCell ref="H14:H15"/>
    <mergeCell ref="I14:I15"/>
    <mergeCell ref="J14:J15"/>
    <mergeCell ref="G14:G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9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2020-10-28T11:01:39Z</cp:lastPrinted>
  <dcterms:created xsi:type="dcterms:W3CDTF">1996-10-08T23:32:33Z</dcterms:created>
  <dcterms:modified xsi:type="dcterms:W3CDTF">2021-02-04T12:42:07Z</dcterms:modified>
</cp:coreProperties>
</file>